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Atterberg limits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C60" i="1"/>
  <c r="D60" i="1" s="1"/>
  <c r="F54" i="1"/>
  <c r="F53" i="1"/>
  <c r="F52" i="1"/>
  <c r="F51" i="1"/>
  <c r="F50" i="1"/>
  <c r="F49" i="1"/>
  <c r="F48" i="1"/>
  <c r="F47" i="1"/>
  <c r="E41" i="1"/>
  <c r="E40" i="1"/>
  <c r="F35" i="1"/>
  <c r="F34" i="1"/>
  <c r="F33" i="1"/>
  <c r="F32" i="1"/>
  <c r="F31" i="1"/>
  <c r="F30" i="1"/>
  <c r="F29" i="1"/>
  <c r="E22" i="1"/>
  <c r="E21" i="1"/>
  <c r="F22" i="1" s="1"/>
  <c r="F26" i="1" s="1"/>
  <c r="F16" i="1"/>
  <c r="F15" i="1"/>
  <c r="F14" i="1"/>
  <c r="F13" i="1"/>
  <c r="F12" i="1"/>
  <c r="F11" i="1"/>
  <c r="F10" i="1"/>
  <c r="E5" i="1"/>
  <c r="F5" i="1" s="1"/>
  <c r="F7" i="1" s="1"/>
  <c r="E4" i="1"/>
  <c r="F62" i="1" l="1"/>
  <c r="F41" i="1"/>
  <c r="F44" i="1" s="1"/>
</calcChain>
</file>

<file path=xl/sharedStrings.xml><?xml version="1.0" encoding="utf-8"?>
<sst xmlns="http://schemas.openxmlformats.org/spreadsheetml/2006/main" count="65" uniqueCount="14">
  <si>
    <t>Bychawa+30%M1</t>
  </si>
  <si>
    <t>LL</t>
  </si>
  <si>
    <t>B+30%M1</t>
  </si>
  <si>
    <t>PI</t>
  </si>
  <si>
    <t>PL</t>
  </si>
  <si>
    <t>Bychawa</t>
  </si>
  <si>
    <t>B</t>
  </si>
  <si>
    <t>B+20%M1</t>
  </si>
  <si>
    <t>B+20%M2</t>
  </si>
  <si>
    <t>Dry mass</t>
  </si>
  <si>
    <t>Mass</t>
  </si>
  <si>
    <t>Strokes</t>
  </si>
  <si>
    <t>Grav. Moist.</t>
  </si>
  <si>
    <t>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</si>
</sst>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Fill="1" applyBorder="1"/>
    <xf numFmtId="0" fontId="0" fillId="0" borderId="0" xfId="0" applyFont="1"/>
    <xf numFmtId="0" fontId="0" fillId="0" borderId="0" xfId="0" applyFont="1" applyFill="1" applyBorder="1" applyAlignment="1">
      <alignment wrapText="1"/>
    </xf>
    <xf numFmtId="164" fontId="0" fillId="0" borderId="0" xfId="0" applyNumberFormat="1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>
      <selection activeCell="G34" sqref="G34"/>
    </sheetView>
  </sheetViews>
  <sheetFormatPr defaultRowHeight="15" x14ac:dyDescent="0.25"/>
  <cols>
    <col min="1" max="16384" width="9.140625" style="2"/>
  </cols>
  <sheetData>
    <row r="1" spans="1:7" x14ac:dyDescent="0.25">
      <c r="A1" s="1" t="s">
        <v>0</v>
      </c>
      <c r="C1" s="1"/>
      <c r="D1" s="1"/>
      <c r="E1" s="1"/>
      <c r="F1" s="1"/>
      <c r="G1" s="1"/>
    </row>
    <row r="2" spans="1:7" x14ac:dyDescent="0.25">
      <c r="A2" s="1" t="s">
        <v>4</v>
      </c>
      <c r="C2" s="1"/>
      <c r="D2" s="1"/>
      <c r="E2" s="1"/>
      <c r="F2" s="1"/>
      <c r="G2" s="1"/>
    </row>
    <row r="3" spans="1:7" ht="30" x14ac:dyDescent="0.25">
      <c r="A3" s="1"/>
      <c r="B3" s="3" t="s">
        <v>10</v>
      </c>
      <c r="C3" s="3" t="s">
        <v>9</v>
      </c>
      <c r="D3" s="3" t="s">
        <v>13</v>
      </c>
      <c r="E3" s="3" t="s">
        <v>12</v>
      </c>
      <c r="F3" s="3" t="s">
        <v>4</v>
      </c>
      <c r="G3" s="1"/>
    </row>
    <row r="4" spans="1:7" x14ac:dyDescent="0.25">
      <c r="A4" s="1" t="s">
        <v>2</v>
      </c>
      <c r="B4" s="1">
        <v>7.98</v>
      </c>
      <c r="C4" s="1">
        <v>52.18</v>
      </c>
      <c r="D4" s="1">
        <v>45.646000000000001</v>
      </c>
      <c r="E4" s="4">
        <f>(B4-(C4-D4))/(C4-D4)</f>
        <v>0.22130394857667612</v>
      </c>
      <c r="F4" s="1"/>
      <c r="G4" s="1"/>
    </row>
    <row r="5" spans="1:7" x14ac:dyDescent="0.25">
      <c r="A5" s="1"/>
      <c r="B5" s="1">
        <v>8.61</v>
      </c>
      <c r="C5" s="1">
        <v>54.484999999999999</v>
      </c>
      <c r="D5" s="1">
        <v>47.363</v>
      </c>
      <c r="E5" s="4">
        <f>(B5-(C5-D5))/(C5-D5)</f>
        <v>0.20893007582139841</v>
      </c>
      <c r="F5" s="4">
        <f>AVERAGE(E4:E5)</f>
        <v>0.21511701219903728</v>
      </c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 t="s">
        <v>1</v>
      </c>
      <c r="C7" s="1"/>
      <c r="D7" s="1"/>
      <c r="E7" s="1" t="s">
        <v>3</v>
      </c>
      <c r="F7" s="4">
        <f>G15-F5</f>
        <v>0.22488298780096272</v>
      </c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ht="30" x14ac:dyDescent="0.25">
      <c r="A9" s="1" t="s">
        <v>2</v>
      </c>
      <c r="B9" s="1" t="s">
        <v>11</v>
      </c>
      <c r="C9" s="3" t="s">
        <v>10</v>
      </c>
      <c r="D9" s="3" t="s">
        <v>9</v>
      </c>
      <c r="E9" s="3" t="s">
        <v>13</v>
      </c>
      <c r="F9" s="3" t="s">
        <v>12</v>
      </c>
      <c r="G9" s="1"/>
    </row>
    <row r="10" spans="1:7" x14ac:dyDescent="0.25">
      <c r="A10" s="1"/>
      <c r="B10" s="1">
        <v>29</v>
      </c>
      <c r="C10" s="1">
        <v>64.757000000000005</v>
      </c>
      <c r="D10" s="1">
        <v>60.185000000000002</v>
      </c>
      <c r="E10" s="1">
        <v>49.042000000000002</v>
      </c>
      <c r="F10" s="4">
        <f t="shared" ref="F10:F16" si="0">(C10-D10)/(D10-E10)</f>
        <v>0.41030243202010253</v>
      </c>
      <c r="G10" s="1"/>
    </row>
    <row r="11" spans="1:7" x14ac:dyDescent="0.25">
      <c r="A11" s="1"/>
      <c r="B11" s="1">
        <v>18</v>
      </c>
      <c r="C11" s="1">
        <v>64.814999999999998</v>
      </c>
      <c r="D11" s="1">
        <v>58.783999999999999</v>
      </c>
      <c r="E11" s="1">
        <v>45.356000000000002</v>
      </c>
      <c r="F11" s="4">
        <f t="shared" si="0"/>
        <v>0.44913613345248732</v>
      </c>
      <c r="G11" s="1"/>
    </row>
    <row r="12" spans="1:7" x14ac:dyDescent="0.25">
      <c r="A12" s="1"/>
      <c r="B12" s="1">
        <v>19</v>
      </c>
      <c r="C12" s="1">
        <v>71.736000000000004</v>
      </c>
      <c r="D12" s="1">
        <v>64.923000000000002</v>
      </c>
      <c r="E12" s="1">
        <v>49.866999999999997</v>
      </c>
      <c r="F12" s="4">
        <f t="shared" si="0"/>
        <v>0.45251062699256112</v>
      </c>
      <c r="G12" s="1"/>
    </row>
    <row r="13" spans="1:7" x14ac:dyDescent="0.25">
      <c r="A13" s="1"/>
      <c r="B13" s="1">
        <v>28</v>
      </c>
      <c r="C13" s="1">
        <v>54.073</v>
      </c>
      <c r="D13" s="1">
        <v>50.527999999999999</v>
      </c>
      <c r="E13" s="1">
        <v>42.677</v>
      </c>
      <c r="F13" s="4">
        <f t="shared" si="0"/>
        <v>0.45153483632658287</v>
      </c>
      <c r="G13" s="1"/>
    </row>
    <row r="14" spans="1:7" x14ac:dyDescent="0.25">
      <c r="A14" s="1"/>
      <c r="B14" s="1">
        <v>21</v>
      </c>
      <c r="C14" s="1">
        <v>62.186999999999998</v>
      </c>
      <c r="D14" s="1">
        <v>56.878</v>
      </c>
      <c r="E14" s="1">
        <v>45.043999999999997</v>
      </c>
      <c r="F14" s="4">
        <f t="shared" si="0"/>
        <v>0.44862261281054555</v>
      </c>
      <c r="G14" s="1" t="s">
        <v>1</v>
      </c>
    </row>
    <row r="15" spans="1:7" x14ac:dyDescent="0.25">
      <c r="A15" s="1"/>
      <c r="B15" s="1">
        <v>27</v>
      </c>
      <c r="C15" s="1">
        <v>57.265000000000001</v>
      </c>
      <c r="D15" s="1">
        <v>52.82</v>
      </c>
      <c r="E15" s="1">
        <v>42.82</v>
      </c>
      <c r="F15" s="4">
        <f t="shared" si="0"/>
        <v>0.44450000000000001</v>
      </c>
      <c r="G15" s="1">
        <v>0.44</v>
      </c>
    </row>
    <row r="16" spans="1:7" x14ac:dyDescent="0.25">
      <c r="A16" s="1"/>
      <c r="B16" s="1">
        <v>23</v>
      </c>
      <c r="C16" s="1">
        <v>61.026000000000003</v>
      </c>
      <c r="D16" s="1">
        <v>56.204999999999998</v>
      </c>
      <c r="E16" s="1">
        <v>45.276000000000003</v>
      </c>
      <c r="F16" s="4">
        <f t="shared" si="0"/>
        <v>0.44111995608015436</v>
      </c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 t="s">
        <v>5</v>
      </c>
      <c r="C18" s="1"/>
      <c r="D18" s="1"/>
      <c r="E18" s="1"/>
      <c r="F18" s="1"/>
      <c r="G18" s="1"/>
    </row>
    <row r="19" spans="1:7" x14ac:dyDescent="0.25">
      <c r="A19" s="1" t="s">
        <v>4</v>
      </c>
      <c r="C19" s="1"/>
      <c r="D19" s="1"/>
      <c r="E19" s="1"/>
      <c r="F19" s="1"/>
      <c r="G19" s="1"/>
    </row>
    <row r="20" spans="1:7" ht="30" x14ac:dyDescent="0.25">
      <c r="A20" s="1"/>
      <c r="B20" s="3" t="s">
        <v>10</v>
      </c>
      <c r="C20" s="3" t="s">
        <v>9</v>
      </c>
      <c r="D20" s="3" t="s">
        <v>13</v>
      </c>
      <c r="E20" s="3" t="s">
        <v>12</v>
      </c>
      <c r="F20" s="3" t="s">
        <v>4</v>
      </c>
      <c r="G20" s="1"/>
    </row>
    <row r="21" spans="1:7" x14ac:dyDescent="0.25">
      <c r="A21" s="1" t="s">
        <v>6</v>
      </c>
      <c r="B21" s="1">
        <v>8.2159999999999993</v>
      </c>
      <c r="C21" s="1">
        <v>49.674999999999997</v>
      </c>
      <c r="D21" s="1">
        <v>43.097999999999999</v>
      </c>
      <c r="E21" s="4">
        <f>(B21-(C21-D21))/(C21-D21)</f>
        <v>0.24920176372206196</v>
      </c>
      <c r="F21" s="1"/>
      <c r="G21" s="1"/>
    </row>
    <row r="22" spans="1:7" x14ac:dyDescent="0.25">
      <c r="A22" s="1"/>
      <c r="B22" s="1">
        <v>7.891</v>
      </c>
      <c r="C22" s="1">
        <v>55.033000000000001</v>
      </c>
      <c r="D22" s="1">
        <v>48.725999999999999</v>
      </c>
      <c r="E22" s="4">
        <f>(B22-(C22-D22))/(C22-D22)</f>
        <v>0.25114951641033728</v>
      </c>
      <c r="F22" s="4">
        <f>AVERAGE(E21:E22)</f>
        <v>0.25017564006619963</v>
      </c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 t="s">
        <v>1</v>
      </c>
      <c r="C26" s="1"/>
      <c r="D26" s="1"/>
      <c r="E26" s="1" t="s">
        <v>3</v>
      </c>
      <c r="F26" s="4">
        <f>G35-F22</f>
        <v>0.26982435993380038</v>
      </c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ht="30" x14ac:dyDescent="0.25">
      <c r="A28" s="1" t="s">
        <v>6</v>
      </c>
      <c r="B28" s="1" t="s">
        <v>11</v>
      </c>
      <c r="C28" s="3" t="s">
        <v>10</v>
      </c>
      <c r="D28" s="3" t="s">
        <v>9</v>
      </c>
      <c r="E28" s="3" t="s">
        <v>13</v>
      </c>
      <c r="F28" s="3" t="s">
        <v>12</v>
      </c>
      <c r="G28" s="1"/>
    </row>
    <row r="29" spans="1:7" x14ac:dyDescent="0.25">
      <c r="A29" s="1"/>
      <c r="B29" s="1">
        <v>17</v>
      </c>
      <c r="C29" s="1">
        <v>51.98</v>
      </c>
      <c r="D29" s="1">
        <v>49.052999999999997</v>
      </c>
      <c r="E29" s="1">
        <v>42.701999999999998</v>
      </c>
      <c r="F29" s="4">
        <f t="shared" ref="F29:F35" si="1">(C29-D29)/(D29-E29)</f>
        <v>0.46087230357424031</v>
      </c>
      <c r="G29" s="1"/>
    </row>
    <row r="30" spans="1:7" x14ac:dyDescent="0.25">
      <c r="A30" s="1"/>
      <c r="B30" s="1">
        <v>16</v>
      </c>
      <c r="C30" s="1">
        <v>53.393999999999998</v>
      </c>
      <c r="D30" s="1">
        <v>50.918999999999997</v>
      </c>
      <c r="E30" s="1">
        <v>45.033999999999999</v>
      </c>
      <c r="F30" s="4">
        <f t="shared" si="1"/>
        <v>0.42056074766355178</v>
      </c>
      <c r="G30" s="1"/>
    </row>
    <row r="31" spans="1:7" x14ac:dyDescent="0.25">
      <c r="A31" s="1"/>
      <c r="B31" s="1">
        <v>19</v>
      </c>
      <c r="C31" s="1">
        <v>53.131999999999998</v>
      </c>
      <c r="D31" s="1">
        <v>49.923000000000002</v>
      </c>
      <c r="E31" s="1">
        <v>42.804000000000002</v>
      </c>
      <c r="F31" s="4">
        <f t="shared" si="1"/>
        <v>0.45076555696024667</v>
      </c>
      <c r="G31" s="1"/>
    </row>
    <row r="32" spans="1:7" x14ac:dyDescent="0.25">
      <c r="A32" s="1"/>
      <c r="B32" s="1">
        <v>23</v>
      </c>
      <c r="C32" s="1">
        <v>56.115000000000002</v>
      </c>
      <c r="D32" s="1">
        <v>52.491</v>
      </c>
      <c r="E32" s="1">
        <v>45.332999999999998</v>
      </c>
      <c r="F32" s="4">
        <f t="shared" si="1"/>
        <v>0.50628667225482005</v>
      </c>
    </row>
    <row r="33" spans="1:7" x14ac:dyDescent="0.25">
      <c r="A33" s="1"/>
      <c r="B33" s="1">
        <v>28</v>
      </c>
      <c r="C33" s="1">
        <v>54.802</v>
      </c>
      <c r="D33" s="1">
        <v>50.701000000000001</v>
      </c>
      <c r="E33" s="1">
        <v>43.098999999999997</v>
      </c>
      <c r="F33" s="4">
        <f t="shared" si="1"/>
        <v>0.53946329913180702</v>
      </c>
      <c r="G33" s="1"/>
    </row>
    <row r="34" spans="1:7" x14ac:dyDescent="0.25">
      <c r="A34" s="1"/>
      <c r="B34" s="1">
        <v>27</v>
      </c>
      <c r="C34" s="1">
        <v>60.850999999999999</v>
      </c>
      <c r="D34" s="1">
        <v>56.872</v>
      </c>
      <c r="E34" s="1">
        <v>49.862000000000002</v>
      </c>
      <c r="F34" s="4">
        <f t="shared" si="1"/>
        <v>0.56761768901569187</v>
      </c>
      <c r="G34" s="1" t="s">
        <v>1</v>
      </c>
    </row>
    <row r="35" spans="1:7" x14ac:dyDescent="0.25">
      <c r="A35" s="1"/>
      <c r="B35" s="1">
        <v>25</v>
      </c>
      <c r="C35" s="1">
        <v>58.634</v>
      </c>
      <c r="D35" s="1">
        <v>54.070999999999998</v>
      </c>
      <c r="E35" s="1">
        <v>45.322000000000003</v>
      </c>
      <c r="F35" s="4">
        <f t="shared" si="1"/>
        <v>0.52154531946508231</v>
      </c>
      <c r="G35" s="1">
        <v>0.52</v>
      </c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 t="s">
        <v>7</v>
      </c>
      <c r="C37" s="1"/>
      <c r="D37" s="1"/>
      <c r="E37" s="1"/>
      <c r="F37" s="1"/>
      <c r="G37" s="1"/>
    </row>
    <row r="38" spans="1:7" x14ac:dyDescent="0.25">
      <c r="A38" s="1" t="s">
        <v>1</v>
      </c>
      <c r="C38" s="1"/>
      <c r="D38" s="1"/>
      <c r="E38" s="1"/>
      <c r="F38" s="1"/>
      <c r="G38" s="1"/>
    </row>
    <row r="39" spans="1:7" ht="30" x14ac:dyDescent="0.25">
      <c r="A39" s="1"/>
      <c r="B39" s="3" t="s">
        <v>10</v>
      </c>
      <c r="C39" s="3" t="s">
        <v>9</v>
      </c>
      <c r="D39" s="3" t="s">
        <v>13</v>
      </c>
      <c r="E39" s="3" t="s">
        <v>12</v>
      </c>
      <c r="F39" s="3" t="s">
        <v>4</v>
      </c>
      <c r="G39" s="1"/>
    </row>
    <row r="40" spans="1:7" x14ac:dyDescent="0.25">
      <c r="A40" s="1" t="s">
        <v>7</v>
      </c>
      <c r="B40" s="1">
        <v>7.48</v>
      </c>
      <c r="C40" s="1">
        <v>51.506</v>
      </c>
      <c r="D40" s="1">
        <v>45.33</v>
      </c>
      <c r="E40" s="4">
        <f>(B40-(C40-D40))/(C40-D40)</f>
        <v>0.21113989637305669</v>
      </c>
      <c r="F40" s="1"/>
      <c r="G40" s="1"/>
    </row>
    <row r="41" spans="1:7" x14ac:dyDescent="0.25">
      <c r="A41" s="1"/>
      <c r="B41" s="1">
        <v>7.4619999999999997</v>
      </c>
      <c r="C41" s="1">
        <v>49.277000000000001</v>
      </c>
      <c r="D41" s="1">
        <v>43.093000000000004</v>
      </c>
      <c r="E41" s="4">
        <f>(B41-(C41-D41))/(C41-D41)</f>
        <v>0.20666235446313111</v>
      </c>
      <c r="F41" s="4">
        <f>AVERAGE(E40:E41)</f>
        <v>0.20890112541809391</v>
      </c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 t="s">
        <v>4</v>
      </c>
      <c r="C44" s="1"/>
      <c r="D44" s="1"/>
      <c r="E44" s="1" t="s">
        <v>3</v>
      </c>
      <c r="F44" s="4">
        <f>G54-F41</f>
        <v>0.22309887458190608</v>
      </c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ht="30" x14ac:dyDescent="0.25">
      <c r="A46" s="1" t="s">
        <v>7</v>
      </c>
      <c r="B46" s="1" t="s">
        <v>11</v>
      </c>
      <c r="C46" s="3" t="s">
        <v>10</v>
      </c>
      <c r="D46" s="3" t="s">
        <v>9</v>
      </c>
      <c r="E46" s="3" t="s">
        <v>13</v>
      </c>
      <c r="F46" s="3" t="s">
        <v>12</v>
      </c>
      <c r="G46" s="1"/>
    </row>
    <row r="47" spans="1:7" x14ac:dyDescent="0.25">
      <c r="A47" s="1"/>
      <c r="B47" s="1">
        <v>24</v>
      </c>
      <c r="C47" s="1">
        <v>56.197000000000003</v>
      </c>
      <c r="D47" s="1">
        <v>52.93</v>
      </c>
      <c r="E47" s="1">
        <v>45.323999999999998</v>
      </c>
      <c r="F47" s="4">
        <f t="shared" ref="F47:F54" si="2">(C47-D47)/(D47-E47)</f>
        <v>0.4295293189587171</v>
      </c>
      <c r="G47" s="1"/>
    </row>
    <row r="48" spans="1:7" x14ac:dyDescent="0.25">
      <c r="A48" s="1"/>
      <c r="B48" s="1">
        <v>18</v>
      </c>
      <c r="C48" s="1">
        <v>53.134999999999998</v>
      </c>
      <c r="D48" s="1">
        <v>49.94</v>
      </c>
      <c r="E48" s="1">
        <v>42.673999999999999</v>
      </c>
      <c r="F48" s="4">
        <f t="shared" si="2"/>
        <v>0.4397192402972751</v>
      </c>
      <c r="G48" s="1"/>
    </row>
    <row r="49" spans="1:7" x14ac:dyDescent="0.25">
      <c r="A49" s="1"/>
      <c r="B49" s="1">
        <v>19</v>
      </c>
      <c r="C49" s="1">
        <v>52.021000000000001</v>
      </c>
      <c r="D49" s="1">
        <v>49.267000000000003</v>
      </c>
      <c r="E49" s="1">
        <v>42.88</v>
      </c>
      <c r="F49" s="4">
        <f t="shared" si="2"/>
        <v>0.43118835133865629</v>
      </c>
      <c r="G49" s="1"/>
    </row>
    <row r="50" spans="1:7" x14ac:dyDescent="0.25">
      <c r="A50" s="1"/>
      <c r="B50" s="1">
        <v>15</v>
      </c>
      <c r="C50" s="1">
        <v>67.808999999999997</v>
      </c>
      <c r="D50" s="1">
        <v>64.338999999999999</v>
      </c>
      <c r="E50" s="1">
        <v>56.482999999999997</v>
      </c>
      <c r="F50" s="4">
        <f t="shared" si="2"/>
        <v>0.44170061099796309</v>
      </c>
      <c r="G50" s="1"/>
    </row>
    <row r="51" spans="1:7" x14ac:dyDescent="0.25">
      <c r="A51" s="1"/>
      <c r="B51" s="1">
        <v>21</v>
      </c>
      <c r="C51" s="1">
        <v>54.746000000000002</v>
      </c>
      <c r="D51" s="1">
        <v>51.143999999999998</v>
      </c>
      <c r="E51" s="1">
        <v>42.804000000000002</v>
      </c>
      <c r="F51" s="4">
        <f t="shared" si="2"/>
        <v>0.43189448441247069</v>
      </c>
    </row>
    <row r="52" spans="1:7" x14ac:dyDescent="0.25">
      <c r="A52" s="1"/>
      <c r="B52" s="1">
        <v>22</v>
      </c>
      <c r="C52" s="1">
        <v>66.781000000000006</v>
      </c>
      <c r="D52" s="1">
        <v>62.551000000000002</v>
      </c>
      <c r="E52" s="1">
        <v>52.802</v>
      </c>
      <c r="F52" s="4">
        <f t="shared" si="2"/>
        <v>0.43389065545184152</v>
      </c>
      <c r="G52" s="1"/>
    </row>
    <row r="53" spans="1:7" x14ac:dyDescent="0.25">
      <c r="A53" s="1"/>
      <c r="B53" s="1">
        <v>32</v>
      </c>
      <c r="C53" s="1">
        <v>57.045999999999999</v>
      </c>
      <c r="D53" s="1">
        <v>53.511000000000003</v>
      </c>
      <c r="E53" s="1">
        <v>45.26</v>
      </c>
      <c r="F53" s="4">
        <f t="shared" si="2"/>
        <v>0.42843291722215421</v>
      </c>
      <c r="G53" s="1" t="s">
        <v>1</v>
      </c>
    </row>
    <row r="54" spans="1:7" x14ac:dyDescent="0.25">
      <c r="A54" s="1"/>
      <c r="B54" s="1">
        <v>25</v>
      </c>
      <c r="C54" s="1">
        <v>59.21</v>
      </c>
      <c r="D54" s="1">
        <v>56.097999999999999</v>
      </c>
      <c r="E54" s="1">
        <v>49.029000000000003</v>
      </c>
      <c r="F54" s="4">
        <f t="shared" si="2"/>
        <v>0.44023199886829872</v>
      </c>
      <c r="G54" s="1">
        <v>0.432</v>
      </c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 t="s">
        <v>8</v>
      </c>
      <c r="C56" s="1"/>
      <c r="D56" s="1"/>
      <c r="E56" s="1"/>
      <c r="F56" s="1"/>
      <c r="G56" s="1"/>
    </row>
    <row r="57" spans="1:7" x14ac:dyDescent="0.25">
      <c r="A57" s="1" t="s">
        <v>4</v>
      </c>
      <c r="C57" s="1"/>
      <c r="D57" s="1"/>
      <c r="E57" s="1"/>
      <c r="F57" s="1"/>
      <c r="G57" s="1"/>
    </row>
    <row r="58" spans="1:7" ht="30" x14ac:dyDescent="0.25">
      <c r="A58" s="1"/>
      <c r="B58" s="3" t="s">
        <v>12</v>
      </c>
      <c r="C58" s="3" t="s">
        <v>4</v>
      </c>
      <c r="D58" s="1"/>
      <c r="E58" s="1"/>
      <c r="F58" s="1"/>
      <c r="G58" s="1"/>
    </row>
    <row r="59" spans="1:7" x14ac:dyDescent="0.25">
      <c r="A59" s="1" t="s">
        <v>8</v>
      </c>
      <c r="B59" s="4">
        <v>0.2</v>
      </c>
      <c r="C59" s="1"/>
      <c r="D59" s="1"/>
      <c r="E59" s="1"/>
      <c r="F59" s="1"/>
      <c r="G59" s="1"/>
    </row>
    <row r="60" spans="1:7" x14ac:dyDescent="0.25">
      <c r="A60" s="1"/>
      <c r="B60" s="4">
        <v>0.20599999999999999</v>
      </c>
      <c r="C60" s="4">
        <f>AVERAGE(B59:B60)</f>
        <v>0.20300000000000001</v>
      </c>
      <c r="D60" s="1">
        <f>C60*100</f>
        <v>20.3</v>
      </c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 t="s">
        <v>1</v>
      </c>
      <c r="D62" s="1"/>
      <c r="E62" s="1" t="s">
        <v>3</v>
      </c>
      <c r="F62" s="4">
        <f>G72-C60</f>
        <v>0.27499999999999997</v>
      </c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ht="30" x14ac:dyDescent="0.25">
      <c r="A64" s="1" t="s">
        <v>8</v>
      </c>
      <c r="B64" s="1" t="s">
        <v>11</v>
      </c>
      <c r="C64" s="3" t="s">
        <v>10</v>
      </c>
      <c r="D64" s="3" t="s">
        <v>9</v>
      </c>
      <c r="E64" s="3" t="s">
        <v>13</v>
      </c>
      <c r="F64" s="3" t="s">
        <v>12</v>
      </c>
      <c r="G64" s="1"/>
    </row>
    <row r="65" spans="1:7" x14ac:dyDescent="0.25">
      <c r="A65" s="1"/>
      <c r="B65" s="1">
        <v>34</v>
      </c>
      <c r="C65" s="1">
        <v>63.34</v>
      </c>
      <c r="D65" s="1">
        <v>59.314</v>
      </c>
      <c r="E65" s="1">
        <v>50.390999999999998</v>
      </c>
      <c r="F65" s="4">
        <f t="shared" ref="F65:F73" si="3">(C65-D65)/(D65-E65)</f>
        <v>0.45119354477193796</v>
      </c>
      <c r="G65" s="1"/>
    </row>
    <row r="66" spans="1:7" x14ac:dyDescent="0.25">
      <c r="A66" s="1"/>
      <c r="B66" s="1">
        <v>19</v>
      </c>
      <c r="C66" s="1">
        <v>52.475000000000001</v>
      </c>
      <c r="D66" s="1">
        <v>49.716000000000001</v>
      </c>
      <c r="E66" s="1">
        <v>44.054000000000002</v>
      </c>
      <c r="F66" s="4">
        <f t="shared" si="3"/>
        <v>0.48728364535499835</v>
      </c>
      <c r="G66" s="1"/>
    </row>
    <row r="67" spans="1:7" x14ac:dyDescent="0.25">
      <c r="A67" s="1"/>
      <c r="B67" s="1">
        <v>18</v>
      </c>
      <c r="C67" s="1">
        <v>49.444000000000003</v>
      </c>
      <c r="D67" s="1">
        <v>47.250999999999998</v>
      </c>
      <c r="E67" s="1">
        <v>42.802</v>
      </c>
      <c r="F67" s="4">
        <f t="shared" si="3"/>
        <v>0.49291975724882131</v>
      </c>
      <c r="G67" s="1"/>
    </row>
    <row r="68" spans="1:7" x14ac:dyDescent="0.25">
      <c r="A68" s="1"/>
      <c r="B68" s="1">
        <v>24</v>
      </c>
      <c r="C68" s="1">
        <v>58.17</v>
      </c>
      <c r="D68" s="1">
        <v>55.46</v>
      </c>
      <c r="E68" s="1">
        <v>49.860999999999997</v>
      </c>
      <c r="F68" s="4">
        <f t="shared" si="3"/>
        <v>0.48401500267904968</v>
      </c>
      <c r="G68" s="1"/>
    </row>
    <row r="69" spans="1:7" x14ac:dyDescent="0.25">
      <c r="A69" s="1"/>
      <c r="B69" s="1">
        <v>21</v>
      </c>
      <c r="C69" s="1">
        <v>60.194000000000003</v>
      </c>
      <c r="D69" s="1">
        <v>57.459000000000003</v>
      </c>
      <c r="E69" s="1">
        <v>51.96</v>
      </c>
      <c r="F69" s="4">
        <f t="shared" si="3"/>
        <v>0.49736315693762473</v>
      </c>
    </row>
    <row r="70" spans="1:7" x14ac:dyDescent="0.25">
      <c r="A70" s="1"/>
      <c r="B70" s="1">
        <v>21</v>
      </c>
      <c r="C70" s="1">
        <v>53.494999999999997</v>
      </c>
      <c r="D70" s="1">
        <v>50.796999999999997</v>
      </c>
      <c r="E70" s="1">
        <v>45.262</v>
      </c>
      <c r="F70" s="4">
        <f t="shared" si="3"/>
        <v>0.48744354110207805</v>
      </c>
      <c r="G70" s="1"/>
    </row>
    <row r="71" spans="1:7" x14ac:dyDescent="0.25">
      <c r="A71" s="1"/>
      <c r="B71" s="1">
        <v>16</v>
      </c>
      <c r="C71" s="1">
        <v>54.031999999999996</v>
      </c>
      <c r="D71" s="1">
        <v>50.444000000000003</v>
      </c>
      <c r="E71" s="1">
        <v>43.136000000000003</v>
      </c>
      <c r="F71" s="4">
        <f t="shared" si="3"/>
        <v>0.49096880131362808</v>
      </c>
      <c r="G71" s="1" t="s">
        <v>1</v>
      </c>
    </row>
    <row r="72" spans="1:7" x14ac:dyDescent="0.25">
      <c r="A72" s="1"/>
      <c r="B72" s="1">
        <v>19</v>
      </c>
      <c r="C72" s="1">
        <v>55.613</v>
      </c>
      <c r="D72" s="1">
        <v>51.671999999999997</v>
      </c>
      <c r="E72" s="1">
        <v>43.552999999999997</v>
      </c>
      <c r="F72" s="4">
        <f t="shared" si="3"/>
        <v>0.48540460647863071</v>
      </c>
      <c r="G72" s="1">
        <v>0.47799999999999998</v>
      </c>
    </row>
    <row r="73" spans="1:7" x14ac:dyDescent="0.25">
      <c r="A73" s="1"/>
      <c r="B73" s="1">
        <v>28</v>
      </c>
      <c r="C73" s="1">
        <v>53.021999999999998</v>
      </c>
      <c r="D73" s="1">
        <v>49.817999999999998</v>
      </c>
      <c r="E73" s="1">
        <v>43.106000000000002</v>
      </c>
      <c r="F73" s="4">
        <f t="shared" si="3"/>
        <v>0.47735399284862967</v>
      </c>
      <c r="G73" s="1"/>
    </row>
    <row r="74" spans="1:7" x14ac:dyDescent="0.25">
      <c r="A74" s="1"/>
      <c r="B74" s="1"/>
      <c r="C74" s="1"/>
      <c r="D74" s="1"/>
      <c r="E74" s="1"/>
      <c r="F74" s="1"/>
      <c r="G7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2026-04-15T12:43:37Z</dcterms:created>
  <dcterms:modified xsi:type="dcterms:W3CDTF">2026-07-14T09:50:15Z</dcterms:modified>
</cp:coreProperties>
</file>